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1953" yWindow="-242" windowWidth="8455" windowHeight="8911"/>
  </bookViews>
  <sheets>
    <sheet name="Economica" sheetId="268" r:id="rId1"/>
  </sheets>
  <definedNames>
    <definedName name="_xlnm.Print_Area" localSheetId="0">Economica!$A$1:$G$26</definedName>
  </definedNames>
  <calcPr calcId="125725"/>
</workbook>
</file>

<file path=xl/calcChain.xml><?xml version="1.0" encoding="utf-8"?>
<calcChain xmlns="http://schemas.openxmlformats.org/spreadsheetml/2006/main">
  <c r="G14" i="268"/>
  <c r="F14" s="1"/>
  <c r="G4"/>
  <c r="G5"/>
  <c r="F5" s="1"/>
  <c r="G9"/>
  <c r="F9" s="1"/>
  <c r="G8"/>
  <c r="F8" s="1"/>
  <c r="G7"/>
  <c r="F7" s="1"/>
  <c r="G6"/>
  <c r="F6" s="1"/>
  <c r="F4" l="1"/>
  <c r="F18" s="1"/>
  <c r="G18" l="1"/>
</calcChain>
</file>

<file path=xl/sharedStrings.xml><?xml version="1.0" encoding="utf-8"?>
<sst xmlns="http://schemas.openxmlformats.org/spreadsheetml/2006/main" count="29" uniqueCount="28">
  <si>
    <t>Note</t>
  </si>
  <si>
    <t>Servizio</t>
  </si>
  <si>
    <t>Firma:</t>
  </si>
  <si>
    <t>Figura professionale</t>
  </si>
  <si>
    <t xml:space="preserve">Servizio </t>
  </si>
  <si>
    <t xml:space="preserve">SUPPORTO SPECIALISTICO PER LA DEFINIZIONE/REVISIONE DEI PROCESSI </t>
  </si>
  <si>
    <t>Consulente senior processi</t>
  </si>
  <si>
    <t>Consulente processi</t>
  </si>
  <si>
    <t>Esperto processi</t>
  </si>
  <si>
    <t>IMPLEMENTAZIONE E ADEGUAMENTO DEI TOOL A SUPPORTO</t>
  </si>
  <si>
    <t>Consulente senior prodotti</t>
  </si>
  <si>
    <t>Consulente prodotti</t>
  </si>
  <si>
    <t>Consulente junior prodotti</t>
  </si>
  <si>
    <t>SEZIONE 1: Tariffe unitarie figure professionali</t>
  </si>
  <si>
    <t>SEZIONE 2: Canoni</t>
  </si>
  <si>
    <t>MANUTENZIONE</t>
  </si>
  <si>
    <t>Canone manutenzione trimestrale</t>
  </si>
  <si>
    <t>Tariffa unitaria giornaliera a base d'asta
(Euro/giorno)</t>
  </si>
  <si>
    <t>Prezzo complessivo</t>
  </si>
  <si>
    <t>Prezzo globale offerto</t>
  </si>
  <si>
    <t>Importo (€)</t>
  </si>
  <si>
    <t>Numero canoni</t>
  </si>
  <si>
    <t>Canone trimestrale offerto</t>
  </si>
  <si>
    <t>Canone trimestrale a base d'asta (Euro)</t>
  </si>
  <si>
    <t>Tariffa unitaria giornaliera offerta
(Euro/giorno)</t>
  </si>
  <si>
    <t xml:space="preserve">Gara a procedura aperta ai sensi del D.Lgs. 163/2006 e s.m.i., per l’acquisizione
di servizi professionali per l’attuazione dell’ITSM in Corte dei conti
</t>
  </si>
  <si>
    <t>SEZIONE 3: Prezzo globale offerto</t>
  </si>
  <si>
    <t>Stima dimensionamento 
(n° GP)</t>
  </si>
</sst>
</file>

<file path=xl/styles.xml><?xml version="1.0" encoding="utf-8"?>
<styleSheet xmlns="http://schemas.openxmlformats.org/spreadsheetml/2006/main">
  <numFmts count="5">
    <numFmt numFmtId="7" formatCode="&quot;€&quot;\ #,##0.00;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  <numFmt numFmtId="165" formatCode="&quot;€ &quot;#,##0.00;&quot;-€ &quot;#,##0.00"/>
  </numFmts>
  <fonts count="8">
    <font>
      <sz val="10"/>
      <name val="Arial"/>
    </font>
    <font>
      <sz val="10"/>
      <name val="Arial"/>
      <family val="2"/>
    </font>
    <font>
      <sz val="11"/>
      <color indexed="18"/>
      <name val="Trebuchet MS"/>
      <family val="2"/>
    </font>
    <font>
      <b/>
      <i/>
      <sz val="14"/>
      <color indexed="18"/>
      <name val="Trebuchet MS"/>
      <family val="2"/>
    </font>
    <font>
      <sz val="11"/>
      <name val="Trebuchet MS"/>
      <family val="2"/>
    </font>
    <font>
      <b/>
      <sz val="11"/>
      <name val="Trebuchet MS"/>
      <family val="2"/>
    </font>
    <font>
      <b/>
      <sz val="11"/>
      <color indexed="18"/>
      <name val="Trebuchet MS"/>
      <family val="2"/>
    </font>
    <font>
      <i/>
      <sz val="11"/>
      <color indexed="18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 applyAlignment="1" applyProtection="1">
      <alignment vertical="center"/>
      <protection hidden="1"/>
    </xf>
    <xf numFmtId="0" fontId="2" fillId="3" borderId="0" xfId="0" applyFont="1" applyFill="1" applyAlignment="1" applyProtection="1">
      <alignment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2" fillId="3" borderId="0" xfId="0" applyFont="1" applyFill="1" applyBorder="1" applyAlignment="1" applyProtection="1">
      <alignment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165" fontId="2" fillId="3" borderId="0" xfId="0" applyNumberFormat="1" applyFont="1" applyFill="1" applyAlignment="1" applyProtection="1">
      <alignment vertical="center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6" fillId="2" borderId="1" xfId="0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2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2" fontId="2" fillId="2" borderId="0" xfId="0" applyNumberFormat="1" applyFont="1" applyFill="1" applyBorder="1" applyAlignment="1" applyProtection="1">
      <alignment vertical="center" wrapText="1"/>
      <protection hidden="1"/>
    </xf>
    <xf numFmtId="43" fontId="2" fillId="2" borderId="0" xfId="2" applyFont="1" applyFill="1" applyBorder="1" applyAlignment="1" applyProtection="1">
      <alignment vertical="center" wrapText="1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44" fontId="6" fillId="2" borderId="0" xfId="3" applyFont="1" applyFill="1" applyAlignment="1" applyProtection="1">
      <alignment vertical="center"/>
      <protection hidden="1"/>
    </xf>
    <xf numFmtId="0" fontId="6" fillId="2" borderId="1" xfId="0" applyFont="1" applyFill="1" applyBorder="1" applyAlignment="1" applyProtection="1">
      <alignment vertical="center" wrapText="1"/>
      <protection hidden="1"/>
    </xf>
    <xf numFmtId="1" fontId="2" fillId="2" borderId="1" xfId="0" applyNumberFormat="1" applyFont="1" applyFill="1" applyBorder="1" applyAlignment="1" applyProtection="1">
      <alignment vertical="center" wrapText="1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vertical="center"/>
      <protection hidden="1"/>
    </xf>
    <xf numFmtId="164" fontId="2" fillId="4" borderId="1" xfId="0" applyNumberFormat="1" applyFont="1" applyFill="1" applyBorder="1" applyAlignment="1" applyProtection="1">
      <alignment vertical="center" wrapText="1"/>
      <protection locked="0"/>
    </xf>
    <xf numFmtId="7" fontId="2" fillId="0" borderId="1" xfId="2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0" fontId="2" fillId="2" borderId="5" xfId="0" applyFont="1" applyFill="1" applyBorder="1" applyAlignment="1" applyProtection="1">
      <alignment horizontal="left" vertical="center" wrapText="1"/>
      <protection hidden="1"/>
    </xf>
  </cellXfs>
  <cellStyles count="4">
    <cellStyle name="Euro" xfId="1"/>
    <cellStyle name="Migliaia" xfId="2" builtinId="3"/>
    <cellStyle name="Normale" xfId="0" builtinId="0"/>
    <cellStyle name="Valuta" xfId="3" builtinId="4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21</xdr:row>
      <xdr:rowOff>0</xdr:rowOff>
    </xdr:from>
    <xdr:to>
      <xdr:col>1</xdr:col>
      <xdr:colOff>981075</xdr:colOff>
      <xdr:row>24</xdr:row>
      <xdr:rowOff>123825</xdr:rowOff>
    </xdr:to>
    <xdr:sp macro="" textlink="">
      <xdr:nvSpPr>
        <xdr:cNvPr id="1025" name="Rectangle 66" descr="zxccd"/>
        <xdr:cNvSpPr>
          <a:spLocks noChangeArrowheads="1"/>
        </xdr:cNvSpPr>
      </xdr:nvSpPr>
      <xdr:spPr bwMode="auto">
        <a:xfrm>
          <a:off x="28575" y="10182225"/>
          <a:ext cx="3019425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95250</xdr:colOff>
      <xdr:row>0</xdr:row>
      <xdr:rowOff>38100</xdr:rowOff>
    </xdr:from>
    <xdr:to>
      <xdr:col>0</xdr:col>
      <xdr:colOff>876300</xdr:colOff>
      <xdr:row>0</xdr:row>
      <xdr:rowOff>809625</xdr:rowOff>
    </xdr:to>
    <xdr:pic>
      <xdr:nvPicPr>
        <xdr:cNvPr id="1026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7810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21</xdr:row>
      <xdr:rowOff>0</xdr:rowOff>
    </xdr:from>
    <xdr:to>
      <xdr:col>2</xdr:col>
      <xdr:colOff>180975</xdr:colOff>
      <xdr:row>24</xdr:row>
      <xdr:rowOff>123825</xdr:rowOff>
    </xdr:to>
    <xdr:sp macro="" textlink="">
      <xdr:nvSpPr>
        <xdr:cNvPr id="1027" name="Rectangle 4"/>
        <xdr:cNvSpPr>
          <a:spLocks noChangeArrowheads="1"/>
        </xdr:cNvSpPr>
      </xdr:nvSpPr>
      <xdr:spPr bwMode="auto">
        <a:xfrm>
          <a:off x="28575" y="10182225"/>
          <a:ext cx="4114800" cy="9525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zoomScale="80" zoomScaleNormal="80" workbookViewId="0">
      <selection activeCell="A4" sqref="A4:A6"/>
    </sheetView>
  </sheetViews>
  <sheetFormatPr defaultColWidth="9.125" defaultRowHeight="15.7"/>
  <cols>
    <col min="1" max="1" width="31" style="1" customWidth="1"/>
    <col min="2" max="2" width="28.375" style="1" customWidth="1"/>
    <col min="3" max="3" width="21" style="1" bestFit="1" customWidth="1"/>
    <col min="4" max="4" width="21.625" style="1" customWidth="1"/>
    <col min="5" max="5" width="21" style="1" customWidth="1"/>
    <col min="6" max="6" width="26.25" style="1" customWidth="1"/>
    <col min="7" max="7" width="81" style="1" customWidth="1"/>
    <col min="8" max="8" width="9.125" style="9" customWidth="1"/>
    <col min="9" max="9" width="7.25" style="9" customWidth="1"/>
    <col min="10" max="10" width="7.875" style="9" bestFit="1" customWidth="1"/>
    <col min="11" max="16384" width="9.125" style="9"/>
  </cols>
  <sheetData>
    <row r="1" spans="1:7" ht="78.8" customHeight="1">
      <c r="B1" s="33" t="s">
        <v>25</v>
      </c>
      <c r="C1" s="33"/>
      <c r="D1" s="33"/>
      <c r="E1" s="33"/>
      <c r="F1" s="33"/>
      <c r="G1" s="8"/>
    </row>
    <row r="2" spans="1:7" s="12" customFormat="1" ht="24.25" customHeight="1">
      <c r="A2" s="10" t="s">
        <v>13</v>
      </c>
      <c r="B2" s="11"/>
      <c r="C2" s="11"/>
      <c r="D2" s="11"/>
      <c r="E2" s="11"/>
      <c r="F2" s="11"/>
      <c r="G2" s="11"/>
    </row>
    <row r="3" spans="1:7" ht="67.75" customHeight="1">
      <c r="A3" s="13" t="s">
        <v>1</v>
      </c>
      <c r="B3" s="14" t="s">
        <v>3</v>
      </c>
      <c r="C3" s="15" t="s">
        <v>17</v>
      </c>
      <c r="D3" s="15" t="s">
        <v>27</v>
      </c>
      <c r="E3" s="15" t="s">
        <v>24</v>
      </c>
      <c r="F3" s="14" t="s">
        <v>18</v>
      </c>
      <c r="G3" s="16" t="s">
        <v>0</v>
      </c>
    </row>
    <row r="4" spans="1:7" ht="36" customHeight="1">
      <c r="A4" s="35" t="s">
        <v>5</v>
      </c>
      <c r="B4" s="17" t="s">
        <v>6</v>
      </c>
      <c r="C4" s="18">
        <v>850</v>
      </c>
      <c r="D4" s="19">
        <v>190</v>
      </c>
      <c r="E4" s="30"/>
      <c r="F4" s="18">
        <f>IF($G$4="Inserire un valore con al massimo due decimali inferiore alla tariffa unitaria giornaliera a base d'asta",0,(E4*D4))</f>
        <v>0</v>
      </c>
      <c r="G4" s="32" t="str">
        <f t="shared" ref="G4:G9" si="0">IF(TYPE(E4)=1,IF(OR(ROUNDDOWN(E4,2)&lt;&gt;E4,E4&lt;=0,E4&gt;C4),"Inserire un valore con al massimo due decimali inferiore alla tariffa unitaria giornaliera a base d'asta"," "),"Inserire un valore con al massimo due decimali inferiore alla tariffa unitaria giornaliera a base d'asta")</f>
        <v>Inserire un valore con al massimo due decimali inferiore alla tariffa unitaria giornaliera a base d'asta</v>
      </c>
    </row>
    <row r="5" spans="1:7" ht="36" customHeight="1">
      <c r="A5" s="36"/>
      <c r="B5" s="17" t="s">
        <v>7</v>
      </c>
      <c r="C5" s="18">
        <v>700</v>
      </c>
      <c r="D5" s="19">
        <v>285</v>
      </c>
      <c r="E5" s="30"/>
      <c r="F5" s="18">
        <f>IF($G$5="Inserire un valore con al massimo due decimali inferiore alla tariffa unitaria giornaliera a base d'asta",0,(E5*D5))</f>
        <v>0</v>
      </c>
      <c r="G5" s="32" t="str">
        <f t="shared" si="0"/>
        <v>Inserire un valore con al massimo due decimali inferiore alla tariffa unitaria giornaliera a base d'asta</v>
      </c>
    </row>
    <row r="6" spans="1:7" ht="36" customHeight="1">
      <c r="A6" s="37"/>
      <c r="B6" s="17" t="s">
        <v>8</v>
      </c>
      <c r="C6" s="18">
        <v>500</v>
      </c>
      <c r="D6" s="19">
        <v>478</v>
      </c>
      <c r="E6" s="30"/>
      <c r="F6" s="18">
        <f>IF($G$6="Inserire un valore con al massimo due decimali inferiore alla tariffa unitaria giornaliera a base d'asta",0,(E6*D6))</f>
        <v>0</v>
      </c>
      <c r="G6" s="32" t="str">
        <f t="shared" si="0"/>
        <v>Inserire un valore con al massimo due decimali inferiore alla tariffa unitaria giornaliera a base d'asta</v>
      </c>
    </row>
    <row r="7" spans="1:7" ht="36" customHeight="1">
      <c r="A7" s="35" t="s">
        <v>9</v>
      </c>
      <c r="B7" s="17" t="s">
        <v>10</v>
      </c>
      <c r="C7" s="18">
        <v>600</v>
      </c>
      <c r="D7" s="19">
        <v>590</v>
      </c>
      <c r="E7" s="30"/>
      <c r="F7" s="18">
        <f>IF($G$7="Inserire un valore con al massimo due decimali inferiore alla tariffa unitaria giornaliera a base d'asta",0,(E7*D7))</f>
        <v>0</v>
      </c>
      <c r="G7" s="32" t="str">
        <f t="shared" si="0"/>
        <v>Inserire un valore con al massimo due decimali inferiore alla tariffa unitaria giornaliera a base d'asta</v>
      </c>
    </row>
    <row r="8" spans="1:7" ht="36" customHeight="1">
      <c r="A8" s="36"/>
      <c r="B8" s="17" t="s">
        <v>11</v>
      </c>
      <c r="C8" s="18">
        <v>400</v>
      </c>
      <c r="D8" s="19">
        <v>790</v>
      </c>
      <c r="E8" s="30"/>
      <c r="F8" s="18">
        <f>IF($G$8="Inserire un valore con al massimo due decimali inferiore alla tariffa unitaria giornaliera a base d'asta",0,(E8*D8))</f>
        <v>0</v>
      </c>
      <c r="G8" s="32" t="str">
        <f t="shared" si="0"/>
        <v>Inserire un valore con al massimo due decimali inferiore alla tariffa unitaria giornaliera a base d'asta</v>
      </c>
    </row>
    <row r="9" spans="1:7" ht="36" customHeight="1">
      <c r="A9" s="37"/>
      <c r="B9" s="17" t="s">
        <v>12</v>
      </c>
      <c r="C9" s="18">
        <v>300</v>
      </c>
      <c r="D9" s="19">
        <v>600</v>
      </c>
      <c r="E9" s="30"/>
      <c r="F9" s="18">
        <f>IF($G$9="Inserire un valore con al massimo due decimali inferiore alla tariffa unitaria giornaliera a base d'asta",0,(E9*D9))</f>
        <v>0</v>
      </c>
      <c r="G9" s="32" t="str">
        <f t="shared" si="0"/>
        <v>Inserire un valore con al massimo due decimali inferiore alla tariffa unitaria giornaliera a base d'asta</v>
      </c>
    </row>
    <row r="10" spans="1:7">
      <c r="A10" s="20"/>
      <c r="B10" s="21"/>
      <c r="C10" s="21"/>
      <c r="D10" s="22"/>
      <c r="E10" s="21"/>
      <c r="F10" s="23"/>
    </row>
    <row r="11" spans="1:7">
      <c r="A11" s="24"/>
      <c r="B11" s="21"/>
      <c r="C11" s="21"/>
      <c r="D11" s="22"/>
      <c r="E11" s="21"/>
      <c r="F11" s="23"/>
    </row>
    <row r="12" spans="1:7" s="12" customFormat="1" ht="24.25" customHeight="1">
      <c r="A12" s="10" t="s">
        <v>14</v>
      </c>
      <c r="B12" s="10"/>
      <c r="C12" s="10"/>
      <c r="D12" s="10"/>
      <c r="E12" s="10"/>
      <c r="F12" s="10"/>
      <c r="G12" s="25"/>
    </row>
    <row r="13" spans="1:7" ht="31.4">
      <c r="A13" s="26" t="s">
        <v>4</v>
      </c>
      <c r="B13" s="15"/>
      <c r="C13" s="15" t="s">
        <v>23</v>
      </c>
      <c r="D13" s="14" t="s">
        <v>21</v>
      </c>
      <c r="E13" s="15" t="s">
        <v>22</v>
      </c>
      <c r="F13" s="14" t="s">
        <v>18</v>
      </c>
      <c r="G13" s="25"/>
    </row>
    <row r="14" spans="1:7" ht="36" customHeight="1">
      <c r="A14" s="17" t="s">
        <v>15</v>
      </c>
      <c r="B14" s="18" t="s">
        <v>16</v>
      </c>
      <c r="C14" s="18">
        <v>12500</v>
      </c>
      <c r="D14" s="27">
        <v>12</v>
      </c>
      <c r="E14" s="31"/>
      <c r="F14" s="18">
        <f>IF($G$14="Inserire un valore con al massimo due decimali inferiore al canone trimestrale a base d'asta",0,(E14*D14))</f>
        <v>0</v>
      </c>
      <c r="G14" s="32" t="str">
        <f>IF(TYPE(E14)=1,IF(OR(ROUNDDOWN(E14,2)&lt;&gt;E14,E14&lt;=0,E14&gt;C14),"Inserire un valore con al massimo due decimali inferiore al canone trimestrale a base d'asta"," "),"Inserire un valore con al massimo due decimali inferiore al canone trimestrale a base d'asta")</f>
        <v>Inserire un valore con al massimo due decimali inferiore al canone trimestrale a base d'asta</v>
      </c>
    </row>
    <row r="17" spans="1:7" ht="21.95" customHeight="1">
      <c r="A17" s="10" t="s">
        <v>26</v>
      </c>
      <c r="F17" s="28" t="s">
        <v>20</v>
      </c>
    </row>
    <row r="18" spans="1:7" ht="21.95" customHeight="1">
      <c r="A18" s="34" t="s">
        <v>19</v>
      </c>
      <c r="B18" s="34"/>
      <c r="C18" s="34"/>
      <c r="D18" s="34"/>
      <c r="E18" s="34"/>
      <c r="F18" s="29">
        <f>IF(OR(G4="Inserire un valore con al massimo due decimali inferiore alla tariffa unitaria giornaliera a base d'asta",G5="Inserire un valore con al massimo due decimali inferiore alla tariffa unitaria giornaliera a base d'asta",G6="Inserire un valore con al massimo due decimali inferiore alla tariffa unitaria giornaliera a base d'asta",G7="Inserire un valore con al massimo due decimali inferiore alla tariffa unitaria giornaliera a base d'asta",G8="Inserire un valore con al massimo due decimali inferiore alla tariffa unitaria giornaliera a base d'asta",G9="Inserire un valore con al massimo due decimali inferiore alla tariffa unitaria giornaliera a base d'asta",G14="Inserire un valore con al massimo due decimali inferiore al canone trimestrale a base d'asta"),0,F4+F5+F6+F7+F8+F9+F14)</f>
        <v>0</v>
      </c>
      <c r="G18" s="32" t="str">
        <f>IF(F18=0,"Inserire tutti i corrispettivi unitari"," ")</f>
        <v>Inserire tutti i corrispettivi unitari</v>
      </c>
    </row>
    <row r="20" spans="1:7" s="3" customFormat="1" ht="16.75" customHeight="1">
      <c r="A20" s="4"/>
      <c r="B20" s="4"/>
      <c r="C20" s="5"/>
      <c r="D20" s="5"/>
      <c r="E20" s="5"/>
      <c r="F20" s="5"/>
    </row>
    <row r="21" spans="1:7" s="3" customFormat="1" ht="21.95" customHeight="1">
      <c r="A21" s="6" t="s">
        <v>2</v>
      </c>
      <c r="B21" s="6"/>
      <c r="C21" s="2"/>
      <c r="D21" s="2"/>
      <c r="E21" s="2"/>
      <c r="F21" s="2"/>
    </row>
    <row r="22" spans="1:7" s="3" customFormat="1" ht="21.95" customHeight="1">
      <c r="A22" s="2"/>
      <c r="B22" s="2"/>
      <c r="C22" s="2"/>
      <c r="D22" s="7"/>
      <c r="E22" s="2"/>
      <c r="F22" s="2"/>
      <c r="G22" s="2"/>
    </row>
    <row r="23" spans="1:7" s="3" customFormat="1" ht="21.95" customHeight="1">
      <c r="A23" s="2"/>
      <c r="B23" s="2"/>
      <c r="C23" s="2"/>
      <c r="D23" s="2"/>
      <c r="E23" s="2"/>
      <c r="F23" s="2"/>
      <c r="G23" s="2"/>
    </row>
    <row r="24" spans="1:7" s="3" customFormat="1" ht="21.95" customHeight="1">
      <c r="A24" s="2"/>
      <c r="B24" s="2"/>
      <c r="C24" s="2"/>
      <c r="D24" s="2"/>
      <c r="E24" s="2"/>
      <c r="F24" s="2"/>
      <c r="G24" s="2"/>
    </row>
    <row r="25" spans="1:7" s="3" customFormat="1">
      <c r="A25" s="2"/>
      <c r="B25" s="2"/>
      <c r="C25" s="2"/>
      <c r="D25" s="2"/>
      <c r="E25" s="2"/>
      <c r="F25" s="2"/>
      <c r="G25" s="2"/>
    </row>
    <row r="26" spans="1:7" s="3" customFormat="1">
      <c r="A26" s="2"/>
      <c r="B26" s="2"/>
      <c r="C26" s="2"/>
      <c r="D26" s="2"/>
      <c r="E26" s="2"/>
      <c r="F26" s="2"/>
      <c r="G26" s="2"/>
    </row>
    <row r="27" spans="1:7" s="3" customFormat="1">
      <c r="A27" s="2"/>
      <c r="B27" s="2"/>
      <c r="C27" s="2"/>
      <c r="D27" s="2"/>
      <c r="E27" s="2"/>
      <c r="F27" s="2"/>
      <c r="G27" s="2"/>
    </row>
    <row r="28" spans="1:7" s="3" customFormat="1">
      <c r="A28" s="2"/>
      <c r="B28" s="2"/>
      <c r="C28" s="2"/>
      <c r="D28" s="2"/>
      <c r="E28" s="2"/>
      <c r="F28" s="2"/>
      <c r="G28" s="2"/>
    </row>
  </sheetData>
  <sheetProtection sheet="1" objects="1" scenarios="1"/>
  <mergeCells count="4">
    <mergeCell ref="B1:F1"/>
    <mergeCell ref="A18:E18"/>
    <mergeCell ref="A4:A6"/>
    <mergeCell ref="A7:A9"/>
  </mergeCells>
  <phoneticPr fontId="0" type="noConversion"/>
  <conditionalFormatting sqref="E14">
    <cfRule type="cellIs" dxfId="0" priority="3" stopIfTrue="1" operator="lessThan">
      <formula>0</formula>
    </cfRule>
  </conditionalFormatting>
  <pageMargins left="0.11811023622047245" right="0.11811023622047245" top="0.51181102362204722" bottom="0.11811023622047245" header="0.19685039370078741" footer="0.19685039370078741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Economica</vt:lpstr>
      <vt:lpstr>Economica!Area_stampa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2012-08-02T09:35:58Z</dcterms:created>
  <dcterms:modified xsi:type="dcterms:W3CDTF">2012-08-02T09:36:16Z</dcterms:modified>
</cp:coreProperties>
</file>